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.tyszko\AppData\Local\Temp\ezdpuw\20260729125338071\"/>
    </mc:Choice>
  </mc:AlternateContent>
  <xr:revisionPtr revIDLastSave="0" documentId="13_ncr:1_{B69E587F-5FEA-4C9F-A716-47B6AF51D4AC}" xr6:coauthVersionLast="47" xr6:coauthVersionMax="47" xr10:uidLastSave="{00000000-0000-0000-0000-000000000000}"/>
  <bookViews>
    <workbookView xWindow="-5235" yWindow="3390" windowWidth="32400" windowHeight="12195" xr2:uid="{8F9EEDD8-965E-4EB9-BD4C-09221A52A0B1}"/>
  </bookViews>
  <sheets>
    <sheet name="2028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" l="1"/>
  <c r="D47" i="1"/>
  <c r="D48" i="1"/>
  <c r="D49" i="1"/>
  <c r="D36" i="1"/>
  <c r="D37" i="1"/>
  <c r="D38" i="1"/>
  <c r="D39" i="1"/>
  <c r="D28" i="1"/>
  <c r="D29" i="1"/>
  <c r="A65" i="1"/>
  <c r="A66" i="1"/>
  <c r="A64" i="1"/>
  <c r="B65" i="1" l="1"/>
  <c r="D65" i="1" s="1"/>
  <c r="B66" i="1"/>
  <c r="D66" i="1" s="1"/>
  <c r="B64" i="1"/>
  <c r="D64" i="1" s="1"/>
  <c r="C9" i="1"/>
  <c r="C63" i="1"/>
  <c r="D88" i="1"/>
  <c r="D89" i="1"/>
  <c r="D90" i="1"/>
  <c r="D91" i="1"/>
  <c r="D92" i="1"/>
  <c r="D93" i="1"/>
  <c r="D94" i="1"/>
  <c r="D95" i="1"/>
  <c r="D96" i="1"/>
  <c r="D97" i="1"/>
  <c r="D87" i="1"/>
  <c r="C79" i="1" s="1"/>
  <c r="D63" i="1" l="1"/>
  <c r="B62" i="1"/>
  <c r="B68" i="1" s="1"/>
  <c r="D98" i="1"/>
  <c r="C68" i="1" l="1"/>
  <c r="C73" i="1" s="1"/>
  <c r="B40" i="1"/>
  <c r="D25" i="1"/>
  <c r="C74" i="1" l="1"/>
  <c r="C75" i="1" s="1"/>
  <c r="B80" i="1" l="1"/>
  <c r="B79" i="1"/>
  <c r="B3" i="1" s="1"/>
  <c r="B4" i="1" s="1"/>
  <c r="C80" i="1"/>
  <c r="D45" i="1"/>
  <c r="D35" i="1"/>
  <c r="B50" i="1"/>
  <c r="D26" i="1"/>
  <c r="D27" i="1"/>
  <c r="C10" i="1"/>
  <c r="C11" i="1"/>
  <c r="B8" i="1"/>
  <c r="C8" i="1" l="1"/>
  <c r="D41" i="1"/>
  <c r="B98" i="1"/>
  <c r="D51" i="1"/>
  <c r="B30" i="1" l="1"/>
  <c r="D31" i="1"/>
</calcChain>
</file>

<file path=xl/sharedStrings.xml><?xml version="1.0" encoding="utf-8"?>
<sst xmlns="http://schemas.openxmlformats.org/spreadsheetml/2006/main" count="92" uniqueCount="69">
  <si>
    <t>Założenia:</t>
  </si>
  <si>
    <t>Wynagrodzenie RBH</t>
  </si>
  <si>
    <t>Czynność (pracochłonność w dniach roboczych)</t>
  </si>
  <si>
    <t>Suma</t>
  </si>
  <si>
    <t>Całkowite obciążenie pracą</t>
  </si>
  <si>
    <t>częstotliwość (ile razy – np. tygodniowo, miesięcznie, rocznie),</t>
  </si>
  <si>
    <t xml:space="preserve">czas trwania procedury/wykonywania danej czynności (z uwzględnieniem np. KPA), </t>
  </si>
  <si>
    <t>Liczba roboczodni</t>
  </si>
  <si>
    <t>łącznie roboczodni</t>
  </si>
  <si>
    <t>Liczba roboczodni w msc</t>
  </si>
  <si>
    <t>Liczba osób</t>
  </si>
  <si>
    <t>Liczba roboczodni/msc</t>
  </si>
  <si>
    <t>częstotliwość w msc</t>
  </si>
  <si>
    <t>Sposób realiacji zadań</t>
  </si>
  <si>
    <t>Zlecenie realizacji zadań na zewnątrz urzędu</t>
  </si>
  <si>
    <t>Powołanie zewnętrznego ciała (np. z udziałem przedstawicieli interesariuszy) realizującego zadania</t>
  </si>
  <si>
    <t>Rozważanie realizacji zadań przez obecnych pracowników (przy jednoczesnym zwiększeniu wynagrodzenia- np. w formie dodatków zadaniowych)</t>
  </si>
  <si>
    <t>Wykorzystanie rozwiązań technologicznych zmniejszających obciążenia związane z realizacją zadania</t>
  </si>
  <si>
    <t>Utworzenie nowych etatów w jednostce</t>
  </si>
  <si>
    <t>Nie</t>
  </si>
  <si>
    <t>Tak</t>
  </si>
  <si>
    <t>Kwota</t>
  </si>
  <si>
    <t>Członkowie ZP MZ</t>
  </si>
  <si>
    <t>Sposób realizacji</t>
  </si>
  <si>
    <t>Czy możliwe?</t>
  </si>
  <si>
    <t>Nowe etaty</t>
  </si>
  <si>
    <t>RAZEM:</t>
  </si>
  <si>
    <t>Liczba dni roboczych w roku</t>
  </si>
  <si>
    <t>Liczba dni urlopowych 1 pracownika w roku</t>
  </si>
  <si>
    <t>Liczba dni chorobowych 1 pracownika w roku</t>
  </si>
  <si>
    <t>Liczba dni szkoleniowych 1 pracownika w roku</t>
  </si>
  <si>
    <t>Liczba godzin przypadająca w dniu roboczym na 1 pracownika</t>
  </si>
  <si>
    <t>Zapotrzebowanie na etaty pracownicze w związku z nowymi zadaniami</t>
  </si>
  <si>
    <t>liczba dodatkowych spraw (biorąc pod uwagę zakładaną liczbę interesariuszy)</t>
  </si>
  <si>
    <t>dane dot. częstotliwości występowania podobnych spraw</t>
  </si>
  <si>
    <t>Podstawa szacowania</t>
  </si>
  <si>
    <t>Roczna pracochłonność 6 pracowników (w godzinach):</t>
  </si>
  <si>
    <t>Liczba godzin poświęconych przez 6 pracowników swoim zadaniom w dniu roboczym</t>
  </si>
  <si>
    <t>Kwota w OSR w roku 0</t>
  </si>
  <si>
    <t>OSR</t>
  </si>
  <si>
    <t>Liczba etatów</t>
  </si>
  <si>
    <t>Kwota roczna</t>
  </si>
  <si>
    <t>Nagroda roczna (13  pensja) - 8,5% wynagrodzenia podstawowego</t>
  </si>
  <si>
    <t>Wskaźnik inflacji</t>
  </si>
  <si>
    <t>Spotkania projektowe (w tym z zespołem deweloperskim)</t>
  </si>
  <si>
    <t xml:space="preserve">Wkład merytoryczny do dokumentacji typu opis przedmiotu zamówienia lub zlecenia prac w ramach realizacji umów zewnętrznych </t>
  </si>
  <si>
    <t>Zasoby CeZ
przeniesione z innych zadań</t>
  </si>
  <si>
    <t>Wydatki płacowe CeZ</t>
  </si>
  <si>
    <t xml:space="preserve">Wydatki  CeZ 
RAZEM
</t>
  </si>
  <si>
    <t>etatów</t>
  </si>
  <si>
    <t>Wynagrodzenie miesięczne/ os brutto/ średnie  dla członków ZP w CeZ (uwzględnia koszty pracodawcy, bez 13 pensji)
Dane na podstwie wynagrodzeń dotychczas zaangażowanych pracowników</t>
  </si>
  <si>
    <t>Analiza biznesowa realizowana w ramach rozwoju systemu elektronicznej karty zgonu w tym analiza wymagań zdefionowanych przez Właściela biznesowego oraz wymagań, które wskazane zostały np. w trakcie spotkań, szkoleń dla użytkowników czy w zgłoszeniach mailowych, formułowanie wymagań dla rozwiązań technicznych bazując na wskazanych potrzebach biznesowych oraz wymaganiach wynikających z przepisów prawa</t>
  </si>
  <si>
    <t>Obsługa zgłoszeń merytorycznych kierowanych do Centrum e-Zdrowia w zakresie funkcjonowania lub planowanego rozwoju elektronicznej karty zgonu - w tym wkład merytoryczny do pism, interpelacji, wniosków o dostęp do informacji medycznych</t>
  </si>
  <si>
    <t>Aktualizacja procesów biznesowych zgodnie z cyklem planowanych zmian w systemie elektronicznej karty zgonu - dodanie nowego zakresu wymagań będzie zdefiniowania zasad funkcjonowania elektronicznej karty zgonu dla nowododawanych świadczeń oraz wskazanie obsługi wyjątkowych sytuacji (zadanie to wymagań będzie zaangażowania osób merytorycznie odpowiedzialnych w Ministerstwie Zdrowia oraz Narodowym Funduszu Zdrowia)</t>
  </si>
  <si>
    <t>ZP (6 os)</t>
  </si>
  <si>
    <t>Członkowie ZP</t>
  </si>
  <si>
    <t>Tester</t>
  </si>
  <si>
    <t>Developer backend</t>
  </si>
  <si>
    <t>Analityk binesowy/ekspert merytoryczny</t>
  </si>
  <si>
    <t>Tworzenie kodu implemnetującego wymagania zdefiniowane w analizie biznesowo - technicznej zgodnego z architekturą rozwiązania i standardami tworzenia oprogramowania BE w CeZ</t>
  </si>
  <si>
    <t>Tworzenie i wykonywanie testów jednostkowych sprawdzajacych dzialanie poszczególnych funkcjonalności w modyfikowanym kodzie</t>
  </si>
  <si>
    <t>Uczestniczenie w spotkaniach zespołowych dotyczących definiowania warunków realizacyjnych oraz zakresu biznesowego i technicznego implementowanych funkcjonalności</t>
  </si>
  <si>
    <t>Uczestniczenie w obrzędowych spotkaniach zespołowych zgodnie ze zwinną metodyka wytwórczą</t>
  </si>
  <si>
    <t>Identyfikowanie i usuwanie usterek wykrytych i zgłosznonych w ramach wewnetrznych testów lub przez uzytkowników systemu</t>
  </si>
  <si>
    <t>Aktualizacja istniejących skryptów testów automatycznych adekwatnie do realizowanych zmian w oskryptowanych funkcjonalnościach</t>
  </si>
  <si>
    <t>Identyfikowanie, zgłaszanie i obsługa usterek wykrytych w ramach wykonywanych testów</t>
  </si>
  <si>
    <t>tworzenie skryptów  testów automatycznych pokrywające realizowane zmiany zgodnie z standardami obowiązującymi w CeZ</t>
  </si>
  <si>
    <t>Developer Backend</t>
  </si>
  <si>
    <t xml:space="preserve">Załącznik - szczegółowa  analiza   pracochłonności dla EKZ 2028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</si>
</sst>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\ &quot;zł&quot;"/>
    <numFmt numFmtId="165" formatCode="_-* #,##0.00\ _z_ł_-;\-* #,##0.00\ _z_ł_-;_-* &quot;-&quot;??\ _z_ł_-;_-@_-"/>
    <numFmt numFmtId="166" formatCode="0.0"/>
    <numFmt numFmtId="167" formatCode="_-* #,##0_-;\-* #,##0_-;_-* &quot;-&quot;??_-;_-@_-"/>
    <numFmt numFmtId="168" formatCode="0.0%"/>
    <numFmt numFmtId="169" formatCode="0.000"/>
    <numFmt numFmtId="170" formatCode="#,##0\ &quot;zł&quot;"/>
    <numFmt numFmtId="171" formatCode="_-* #,##0\ _z_ł_-;\-* #,##0\ _z_ł_-;_-* &quot;-&quot;??\ _z_ł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9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9"/>
      <color rgb="FFFF000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2" borderId="0" xfId="0" applyFont="1" applyFill="1" applyAlignment="1">
      <alignment vertical="center" wrapText="1"/>
    </xf>
    <xf numFmtId="43" fontId="4" fillId="2" borderId="0" xfId="1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167" fontId="4" fillId="0" borderId="0" xfId="1" applyNumberFormat="1" applyFont="1" applyFill="1" applyAlignment="1">
      <alignment vertical="center"/>
    </xf>
    <xf numFmtId="167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3" fontId="3" fillId="0" borderId="0" xfId="1" applyFont="1" applyAlignment="1">
      <alignment vertical="center"/>
    </xf>
    <xf numFmtId="0" fontId="5" fillId="2" borderId="0" xfId="0" applyFont="1" applyFill="1" applyAlignment="1">
      <alignment vertical="center" wrapText="1"/>
    </xf>
    <xf numFmtId="43" fontId="6" fillId="2" borderId="0" xfId="1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66" fontId="4" fillId="3" borderId="0" xfId="0" applyNumberFormat="1" applyFont="1" applyFill="1" applyAlignment="1">
      <alignment vertical="center"/>
    </xf>
    <xf numFmtId="43" fontId="4" fillId="3" borderId="0" xfId="1" applyFont="1" applyFill="1" applyAlignment="1">
      <alignment vertical="center"/>
    </xf>
    <xf numFmtId="0" fontId="0" fillId="4" borderId="0" xfId="0" applyFill="1" applyAlignment="1">
      <alignment vertical="center" wrapText="1"/>
    </xf>
    <xf numFmtId="167" fontId="0" fillId="4" borderId="0" xfId="1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3" fontId="0" fillId="0" borderId="0" xfId="0" applyNumberFormat="1" applyAlignment="1">
      <alignment vertical="center"/>
    </xf>
    <xf numFmtId="0" fontId="4" fillId="2" borderId="0" xfId="0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0" fontId="2" fillId="0" borderId="1" xfId="1" applyNumberFormat="1" applyFont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8" fontId="8" fillId="0" borderId="0" xfId="2" applyNumberFormat="1" applyFont="1" applyFill="1" applyBorder="1" applyAlignment="1">
      <alignment vertical="center"/>
    </xf>
    <xf numFmtId="169" fontId="2" fillId="0" borderId="1" xfId="1" applyNumberFormat="1" applyFont="1" applyBorder="1" applyAlignment="1">
      <alignment vertical="center"/>
    </xf>
    <xf numFmtId="170" fontId="2" fillId="0" borderId="1" xfId="1" applyNumberFormat="1" applyFont="1" applyBorder="1" applyAlignment="1">
      <alignment vertical="center"/>
    </xf>
    <xf numFmtId="170" fontId="8" fillId="6" borderId="1" xfId="0" applyNumberFormat="1" applyFont="1" applyFill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171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vertical="center"/>
    </xf>
    <xf numFmtId="167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7" fontId="1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8" fontId="8" fillId="5" borderId="1" xfId="2" applyNumberFormat="1" applyFont="1" applyFill="1" applyBorder="1" applyAlignment="1">
      <alignment horizontal="center" vertical="center" wrapText="1"/>
    </xf>
    <xf numFmtId="168" fontId="8" fillId="0" borderId="0" xfId="2" applyNumberFormat="1" applyFont="1" applyFill="1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7177-9016-4C2C-BD1C-54FB6F68AB84}">
  <dimension ref="A1:F98"/>
  <sheetViews>
    <sheetView tabSelected="1" workbookViewId="0"/>
  </sheetViews>
  <sheetFormatPr defaultColWidth="8.85546875" defaultRowHeight="15" x14ac:dyDescent="0.25"/>
  <cols>
    <col min="1" max="1" width="82.7109375" style="5" customWidth="1"/>
    <col min="2" max="2" width="18.85546875" style="6" customWidth="1"/>
    <col min="3" max="3" width="21.85546875" style="4" bestFit="1" customWidth="1"/>
    <col min="4" max="4" width="18" style="4" bestFit="1" customWidth="1"/>
    <col min="5" max="5" width="22" style="4" customWidth="1"/>
    <col min="6" max="6" width="12.7109375" style="4" customWidth="1"/>
    <col min="7" max="16384" width="8.85546875" style="4"/>
  </cols>
  <sheetData>
    <row r="1" spans="1:4" x14ac:dyDescent="0.25">
      <c r="A1" s="8" t="s">
        <v>68</v>
      </c>
    </row>
    <row r="2" spans="1:4" x14ac:dyDescent="0.25">
      <c r="A2" s="1" t="s">
        <v>0</v>
      </c>
      <c r="B2" s="2" t="s">
        <v>21</v>
      </c>
      <c r="C2" s="3"/>
      <c r="D2" s="3"/>
    </row>
    <row r="3" spans="1:4" ht="45" x14ac:dyDescent="0.25">
      <c r="A3" s="5" t="s">
        <v>50</v>
      </c>
      <c r="B3" s="6">
        <f>C79/B79/12</f>
        <v>21793.276249999999</v>
      </c>
    </row>
    <row r="4" spans="1:4" x14ac:dyDescent="0.25">
      <c r="A4" s="5" t="s">
        <v>1</v>
      </c>
      <c r="B4" s="6">
        <f>B3/B5/8</f>
        <v>129.72188244047618</v>
      </c>
    </row>
    <row r="5" spans="1:4" x14ac:dyDescent="0.25">
      <c r="A5" s="5" t="s">
        <v>9</v>
      </c>
      <c r="B5" s="6">
        <v>21</v>
      </c>
    </row>
    <row r="7" spans="1:4" x14ac:dyDescent="0.25">
      <c r="A7" s="1" t="s">
        <v>55</v>
      </c>
      <c r="B7" s="2" t="s">
        <v>10</v>
      </c>
      <c r="C7" s="7" t="s">
        <v>11</v>
      </c>
      <c r="D7" s="7"/>
    </row>
    <row r="8" spans="1:4" x14ac:dyDescent="0.25">
      <c r="A8" s="8" t="s">
        <v>54</v>
      </c>
      <c r="B8" s="9">
        <f>SUM(B9:B14)</f>
        <v>6</v>
      </c>
      <c r="C8" s="4">
        <f>SUM(C9:C14)</f>
        <v>126</v>
      </c>
    </row>
    <row r="9" spans="1:4" x14ac:dyDescent="0.25">
      <c r="A9" s="5" t="s">
        <v>58</v>
      </c>
      <c r="B9" s="9">
        <v>1</v>
      </c>
      <c r="C9" s="4">
        <f>B9*$B$5</f>
        <v>21</v>
      </c>
    </row>
    <row r="10" spans="1:4" x14ac:dyDescent="0.25">
      <c r="A10" s="5" t="s">
        <v>57</v>
      </c>
      <c r="B10" s="9">
        <v>4</v>
      </c>
      <c r="C10" s="4">
        <f t="shared" ref="C10:C11" si="0">B10*$B$5</f>
        <v>84</v>
      </c>
    </row>
    <row r="11" spans="1:4" x14ac:dyDescent="0.25">
      <c r="A11" s="5" t="s">
        <v>56</v>
      </c>
      <c r="B11" s="9">
        <v>1</v>
      </c>
      <c r="C11" s="4">
        <f t="shared" si="0"/>
        <v>21</v>
      </c>
    </row>
    <row r="12" spans="1:4" x14ac:dyDescent="0.25">
      <c r="B12" s="5"/>
    </row>
    <row r="13" spans="1:4" x14ac:dyDescent="0.25">
      <c r="B13" s="5"/>
    </row>
    <row r="14" spans="1:4" x14ac:dyDescent="0.25">
      <c r="B14" s="5"/>
    </row>
    <row r="15" spans="1:4" x14ac:dyDescent="0.25">
      <c r="A15" s="11"/>
      <c r="B15" s="12"/>
    </row>
    <row r="16" spans="1:4" x14ac:dyDescent="0.25">
      <c r="A16" s="13" t="s">
        <v>35</v>
      </c>
      <c r="B16" s="14"/>
      <c r="C16" s="7"/>
      <c r="D16" s="7"/>
    </row>
    <row r="17" spans="1:4" x14ac:dyDescent="0.25">
      <c r="A17" s="11" t="s">
        <v>5</v>
      </c>
      <c r="B17" s="12"/>
    </row>
    <row r="18" spans="1:4" x14ac:dyDescent="0.25">
      <c r="A18" s="11" t="s">
        <v>6</v>
      </c>
      <c r="B18" s="12"/>
    </row>
    <row r="19" spans="1:4" x14ac:dyDescent="0.25">
      <c r="A19" s="11" t="s">
        <v>33</v>
      </c>
      <c r="B19" s="12"/>
    </row>
    <row r="20" spans="1:4" x14ac:dyDescent="0.25">
      <c r="A20" s="11" t="s">
        <v>34</v>
      </c>
      <c r="B20" s="12"/>
    </row>
    <row r="21" spans="1:4" x14ac:dyDescent="0.25">
      <c r="A21" s="11"/>
      <c r="B21" s="12"/>
    </row>
    <row r="23" spans="1:4" x14ac:dyDescent="0.25">
      <c r="A23" s="13" t="s">
        <v>58</v>
      </c>
    </row>
    <row r="24" spans="1:4" x14ac:dyDescent="0.25">
      <c r="A24" s="15" t="s">
        <v>2</v>
      </c>
      <c r="B24" s="16" t="s">
        <v>7</v>
      </c>
      <c r="C24" s="16" t="s">
        <v>12</v>
      </c>
      <c r="D24" s="16" t="s">
        <v>8</v>
      </c>
    </row>
    <row r="25" spans="1:4" ht="75" x14ac:dyDescent="0.25">
      <c r="A25" s="5" t="s">
        <v>51</v>
      </c>
      <c r="B25" s="46">
        <v>1.5</v>
      </c>
      <c r="C25" s="4">
        <v>4</v>
      </c>
      <c r="D25" s="46">
        <f>B25*C25</f>
        <v>6</v>
      </c>
    </row>
    <row r="26" spans="1:4" ht="45" x14ac:dyDescent="0.25">
      <c r="A26" s="5" t="s">
        <v>52</v>
      </c>
      <c r="B26" s="4">
        <v>0.3</v>
      </c>
      <c r="C26" s="4">
        <v>12</v>
      </c>
      <c r="D26" s="4">
        <f t="shared" ref="D26:D29" si="1">B26*C26</f>
        <v>3.5999999999999996</v>
      </c>
    </row>
    <row r="27" spans="1:4" ht="90" x14ac:dyDescent="0.25">
      <c r="A27" s="5" t="s">
        <v>53</v>
      </c>
      <c r="B27" s="4">
        <v>0.33</v>
      </c>
      <c r="C27" s="4">
        <v>12</v>
      </c>
      <c r="D27" s="4">
        <f t="shared" si="1"/>
        <v>3.96</v>
      </c>
    </row>
    <row r="28" spans="1:4" x14ac:dyDescent="0.25">
      <c r="A28" s="5" t="s">
        <v>44</v>
      </c>
      <c r="B28" s="46">
        <v>0.25</v>
      </c>
      <c r="C28" s="4">
        <v>12</v>
      </c>
      <c r="D28" s="4">
        <f t="shared" si="1"/>
        <v>3</v>
      </c>
    </row>
    <row r="29" spans="1:4" ht="30" x14ac:dyDescent="0.25">
      <c r="A29" s="5" t="s">
        <v>45</v>
      </c>
      <c r="B29" s="4">
        <v>0.5</v>
      </c>
      <c r="C29" s="4">
        <v>2</v>
      </c>
      <c r="D29" s="4">
        <f t="shared" si="1"/>
        <v>1</v>
      </c>
    </row>
    <row r="30" spans="1:4" x14ac:dyDescent="0.25">
      <c r="A30" s="15" t="s">
        <v>3</v>
      </c>
      <c r="B30" s="18">
        <f>SUM(B25:B29)</f>
        <v>2.88</v>
      </c>
      <c r="C30" s="16"/>
      <c r="D30" s="16"/>
    </row>
    <row r="31" spans="1:4" x14ac:dyDescent="0.25">
      <c r="A31" s="15" t="s">
        <v>4</v>
      </c>
      <c r="B31" s="16"/>
      <c r="C31" s="16"/>
      <c r="D31" s="16">
        <f>SUM(D25:D29)</f>
        <v>17.559999999999999</v>
      </c>
    </row>
    <row r="33" spans="1:4" x14ac:dyDescent="0.25">
      <c r="A33" s="13" t="s">
        <v>67</v>
      </c>
    </row>
    <row r="34" spans="1:4" x14ac:dyDescent="0.25">
      <c r="A34" s="15" t="s">
        <v>2</v>
      </c>
      <c r="B34" s="16" t="s">
        <v>7</v>
      </c>
      <c r="C34" s="16" t="s">
        <v>12</v>
      </c>
      <c r="D34" s="16" t="s">
        <v>8</v>
      </c>
    </row>
    <row r="35" spans="1:4" ht="45" x14ac:dyDescent="0.25">
      <c r="A35" s="5" t="s">
        <v>59</v>
      </c>
      <c r="B35" s="4">
        <v>0.8</v>
      </c>
      <c r="C35" s="4">
        <v>17</v>
      </c>
      <c r="D35" s="4">
        <f t="shared" ref="D35:D39" si="2">B35*C35</f>
        <v>13.600000000000001</v>
      </c>
    </row>
    <row r="36" spans="1:4" ht="30" x14ac:dyDescent="0.25">
      <c r="A36" s="5" t="s">
        <v>60</v>
      </c>
      <c r="B36" s="4">
        <v>0.5</v>
      </c>
      <c r="C36" s="4">
        <v>4</v>
      </c>
      <c r="D36" s="4">
        <f t="shared" si="2"/>
        <v>2</v>
      </c>
    </row>
    <row r="37" spans="1:4" ht="45" x14ac:dyDescent="0.25">
      <c r="A37" s="5" t="s">
        <v>61</v>
      </c>
      <c r="B37" s="47">
        <v>0.3</v>
      </c>
      <c r="C37" s="4">
        <v>2</v>
      </c>
      <c r="D37" s="4">
        <f t="shared" si="2"/>
        <v>0.6</v>
      </c>
    </row>
    <row r="38" spans="1:4" ht="30" x14ac:dyDescent="0.25">
      <c r="A38" s="5" t="s">
        <v>62</v>
      </c>
      <c r="B38" s="47">
        <v>0.2</v>
      </c>
      <c r="C38" s="4">
        <v>4</v>
      </c>
      <c r="D38" s="4">
        <f t="shared" si="2"/>
        <v>0.8</v>
      </c>
    </row>
    <row r="39" spans="1:4" ht="30" x14ac:dyDescent="0.25">
      <c r="A39" s="5" t="s">
        <v>63</v>
      </c>
      <c r="B39" s="47">
        <v>0.25</v>
      </c>
      <c r="C39" s="4">
        <v>3</v>
      </c>
      <c r="D39" s="4">
        <f t="shared" si="2"/>
        <v>0.75</v>
      </c>
    </row>
    <row r="40" spans="1:4" x14ac:dyDescent="0.25">
      <c r="A40" s="15" t="s">
        <v>3</v>
      </c>
      <c r="B40" s="18">
        <f>SUM(B35:B39)</f>
        <v>2.0499999999999998</v>
      </c>
      <c r="C40" s="16"/>
      <c r="D40" s="16"/>
    </row>
    <row r="41" spans="1:4" x14ac:dyDescent="0.25">
      <c r="A41" s="15" t="s">
        <v>4</v>
      </c>
      <c r="B41" s="16"/>
      <c r="C41" s="16"/>
      <c r="D41" s="16">
        <f>SUM(D35:D39)</f>
        <v>17.750000000000004</v>
      </c>
    </row>
    <row r="43" spans="1:4" x14ac:dyDescent="0.25">
      <c r="A43" s="13" t="s">
        <v>56</v>
      </c>
    </row>
    <row r="44" spans="1:4" x14ac:dyDescent="0.25">
      <c r="A44" s="15" t="s">
        <v>2</v>
      </c>
      <c r="B44" s="16" t="s">
        <v>7</v>
      </c>
      <c r="C44" s="16" t="s">
        <v>12</v>
      </c>
      <c r="D44" s="16" t="s">
        <v>8</v>
      </c>
    </row>
    <row r="45" spans="1:4" ht="30" x14ac:dyDescent="0.25">
      <c r="A45" s="5" t="s">
        <v>66</v>
      </c>
      <c r="B45" s="4">
        <v>0.7</v>
      </c>
      <c r="C45" s="4">
        <v>12</v>
      </c>
      <c r="D45" s="4">
        <f t="shared" ref="D45:D49" si="3">B45*C45</f>
        <v>8.3999999999999986</v>
      </c>
    </row>
    <row r="46" spans="1:4" ht="30" x14ac:dyDescent="0.25">
      <c r="A46" s="5" t="s">
        <v>64</v>
      </c>
      <c r="B46" s="4">
        <v>0.75</v>
      </c>
      <c r="C46" s="4">
        <v>3</v>
      </c>
      <c r="D46" s="4">
        <f t="shared" si="3"/>
        <v>2.25</v>
      </c>
    </row>
    <row r="47" spans="1:4" x14ac:dyDescent="0.25">
      <c r="A47" s="5" t="s">
        <v>65</v>
      </c>
      <c r="B47" s="4">
        <v>0.75</v>
      </c>
      <c r="C47" s="4">
        <v>3</v>
      </c>
      <c r="D47" s="4">
        <f t="shared" si="3"/>
        <v>2.25</v>
      </c>
    </row>
    <row r="48" spans="1:4" ht="45" x14ac:dyDescent="0.25">
      <c r="A48" s="5" t="s">
        <v>61</v>
      </c>
      <c r="B48" s="4">
        <v>0.5</v>
      </c>
      <c r="C48" s="4">
        <v>3</v>
      </c>
      <c r="D48" s="4">
        <f t="shared" si="3"/>
        <v>1.5</v>
      </c>
    </row>
    <row r="49" spans="1:4" ht="30" x14ac:dyDescent="0.25">
      <c r="A49" s="5" t="s">
        <v>62</v>
      </c>
      <c r="B49" s="4">
        <v>0.6</v>
      </c>
      <c r="C49" s="4">
        <v>6</v>
      </c>
      <c r="D49" s="4">
        <f t="shared" si="3"/>
        <v>3.5999999999999996</v>
      </c>
    </row>
    <row r="50" spans="1:4" x14ac:dyDescent="0.25">
      <c r="A50" s="15" t="s">
        <v>3</v>
      </c>
      <c r="B50" s="18">
        <f>SUM(B45:B49)</f>
        <v>3.3000000000000003</v>
      </c>
      <c r="C50" s="16"/>
      <c r="D50" s="16"/>
    </row>
    <row r="51" spans="1:4" x14ac:dyDescent="0.25">
      <c r="A51" s="15" t="s">
        <v>4</v>
      </c>
      <c r="B51" s="16"/>
      <c r="C51" s="16"/>
      <c r="D51" s="16">
        <f>SUM(D45:D49)</f>
        <v>18</v>
      </c>
    </row>
    <row r="54" spans="1:4" s="17" customFormat="1" x14ac:dyDescent="0.25">
      <c r="A54" s="1" t="s">
        <v>13</v>
      </c>
      <c r="B54" s="2"/>
      <c r="C54" s="7"/>
      <c r="D54" s="7" t="s">
        <v>24</v>
      </c>
    </row>
    <row r="55" spans="1:4" x14ac:dyDescent="0.25">
      <c r="A55" s="5" t="s">
        <v>14</v>
      </c>
      <c r="D55" s="4" t="s">
        <v>19</v>
      </c>
    </row>
    <row r="56" spans="1:4" ht="30" x14ac:dyDescent="0.25">
      <c r="A56" s="5" t="s">
        <v>15</v>
      </c>
      <c r="D56" s="4" t="s">
        <v>19</v>
      </c>
    </row>
    <row r="57" spans="1:4" ht="30" x14ac:dyDescent="0.25">
      <c r="A57" s="5" t="s">
        <v>16</v>
      </c>
      <c r="D57" s="4" t="s">
        <v>19</v>
      </c>
    </row>
    <row r="58" spans="1:4" ht="30" x14ac:dyDescent="0.25">
      <c r="A58" s="5" t="s">
        <v>17</v>
      </c>
      <c r="D58" s="4" t="s">
        <v>20</v>
      </c>
    </row>
    <row r="59" spans="1:4" x14ac:dyDescent="0.25">
      <c r="A59" s="5" t="s">
        <v>18</v>
      </c>
      <c r="D59" s="4" t="s">
        <v>20</v>
      </c>
    </row>
    <row r="61" spans="1:4" x14ac:dyDescent="0.25">
      <c r="A61" s="1" t="s">
        <v>22</v>
      </c>
      <c r="B61" s="2" t="s">
        <v>10</v>
      </c>
      <c r="C61" s="7" t="s">
        <v>23</v>
      </c>
      <c r="D61" s="7"/>
    </row>
    <row r="62" spans="1:4" s="17" customFormat="1" ht="45" x14ac:dyDescent="0.25">
      <c r="A62" s="15" t="s">
        <v>54</v>
      </c>
      <c r="B62" s="19">
        <f>SUM(B64:B66)</f>
        <v>6</v>
      </c>
      <c r="C62" s="15" t="s">
        <v>46</v>
      </c>
      <c r="D62" s="16" t="s">
        <v>25</v>
      </c>
    </row>
    <row r="63" spans="1:4" s="17" customFormat="1" x14ac:dyDescent="0.25">
      <c r="A63" s="15" t="s">
        <v>26</v>
      </c>
      <c r="B63" s="19"/>
      <c r="C63" s="16">
        <f>SUM(C64:C66)</f>
        <v>0</v>
      </c>
      <c r="D63" s="16">
        <f>SUM(D64:D66)</f>
        <v>6</v>
      </c>
    </row>
    <row r="64" spans="1:4" x14ac:dyDescent="0.25">
      <c r="A64" s="5" t="str">
        <f t="shared" ref="A64:B66" si="4">A9</f>
        <v>Analityk binesowy/ekspert merytoryczny</v>
      </c>
      <c r="B64" s="10">
        <f t="shared" si="4"/>
        <v>1</v>
      </c>
      <c r="C64" s="45"/>
      <c r="D64" s="48">
        <f>B64-C64</f>
        <v>1</v>
      </c>
    </row>
    <row r="65" spans="1:6" x14ac:dyDescent="0.25">
      <c r="A65" s="5" t="str">
        <f t="shared" si="4"/>
        <v>Developer backend</v>
      </c>
      <c r="B65" s="10">
        <f t="shared" si="4"/>
        <v>4</v>
      </c>
      <c r="C65" s="45"/>
      <c r="D65" s="48">
        <f t="shared" ref="D65:D66" si="5">B65-C65</f>
        <v>4</v>
      </c>
    </row>
    <row r="66" spans="1:6" x14ac:dyDescent="0.25">
      <c r="A66" s="5" t="str">
        <f t="shared" si="4"/>
        <v>Tester</v>
      </c>
      <c r="B66" s="10">
        <f t="shared" si="4"/>
        <v>1</v>
      </c>
      <c r="C66" s="45"/>
      <c r="D66" s="48">
        <f t="shared" si="5"/>
        <v>1</v>
      </c>
    </row>
    <row r="67" spans="1:6" x14ac:dyDescent="0.25">
      <c r="A67" s="1"/>
      <c r="B67" s="2" t="s">
        <v>7</v>
      </c>
      <c r="C67" s="7"/>
      <c r="D67" s="7"/>
    </row>
    <row r="68" spans="1:6" x14ac:dyDescent="0.25">
      <c r="A68" s="5" t="s">
        <v>36</v>
      </c>
      <c r="B68" s="10">
        <f>B62*18*12</f>
        <v>1296</v>
      </c>
      <c r="C68" s="10">
        <f>B68*8</f>
        <v>10368</v>
      </c>
    </row>
    <row r="69" spans="1:6" x14ac:dyDescent="0.25">
      <c r="A69" s="20" t="s">
        <v>27</v>
      </c>
      <c r="B69" s="21"/>
      <c r="C69" s="21">
        <v>251</v>
      </c>
      <c r="D69" s="22"/>
    </row>
    <row r="70" spans="1:6" x14ac:dyDescent="0.25">
      <c r="A70" s="20" t="s">
        <v>28</v>
      </c>
      <c r="B70" s="21"/>
      <c r="C70" s="21">
        <v>26</v>
      </c>
      <c r="D70" s="22"/>
    </row>
    <row r="71" spans="1:6" x14ac:dyDescent="0.25">
      <c r="A71" s="20" t="s">
        <v>29</v>
      </c>
      <c r="B71" s="21"/>
      <c r="C71" s="21">
        <v>10</v>
      </c>
      <c r="D71" s="22"/>
    </row>
    <row r="72" spans="1:6" x14ac:dyDescent="0.25">
      <c r="A72" s="20" t="s">
        <v>30</v>
      </c>
      <c r="B72" s="21"/>
      <c r="C72" s="21">
        <v>7</v>
      </c>
      <c r="D72" s="22"/>
    </row>
    <row r="73" spans="1:6" x14ac:dyDescent="0.25">
      <c r="A73" s="5" t="s">
        <v>37</v>
      </c>
      <c r="B73" s="10"/>
      <c r="C73" s="10">
        <f>C68/(C69-C70-C71-C72)</f>
        <v>49.846153846153847</v>
      </c>
      <c r="E73" s="42"/>
    </row>
    <row r="74" spans="1:6" x14ac:dyDescent="0.25">
      <c r="A74" s="5" t="s">
        <v>31</v>
      </c>
      <c r="B74" s="10"/>
      <c r="C74" s="10">
        <f>IFERROR(C73/B62,0)</f>
        <v>8.3076923076923084</v>
      </c>
    </row>
    <row r="75" spans="1:6" x14ac:dyDescent="0.25">
      <c r="A75" s="5" t="s">
        <v>32</v>
      </c>
      <c r="B75" s="10"/>
      <c r="C75" s="10">
        <f>IFERROR(C73/C74,0)</f>
        <v>6</v>
      </c>
      <c r="D75" s="4" t="s">
        <v>49</v>
      </c>
    </row>
    <row r="77" spans="1:6" x14ac:dyDescent="0.25">
      <c r="B77" s="23"/>
      <c r="C77" s="24"/>
      <c r="D77" s="24"/>
      <c r="E77" s="24"/>
      <c r="F77" s="25"/>
    </row>
    <row r="78" spans="1:6" x14ac:dyDescent="0.25">
      <c r="A78" s="1" t="s">
        <v>39</v>
      </c>
      <c r="B78" s="26" t="s">
        <v>40</v>
      </c>
      <c r="C78" s="27" t="s">
        <v>41</v>
      </c>
      <c r="D78" s="27"/>
      <c r="E78" s="27"/>
      <c r="F78" s="25"/>
    </row>
    <row r="79" spans="1:6" x14ac:dyDescent="0.25">
      <c r="A79" s="5" t="s">
        <v>38</v>
      </c>
      <c r="B79" s="43">
        <f>C75</f>
        <v>6</v>
      </c>
      <c r="C79" s="40">
        <f>D87</f>
        <v>1569115.89</v>
      </c>
      <c r="F79" s="25"/>
    </row>
    <row r="80" spans="1:6" x14ac:dyDescent="0.25">
      <c r="A80" s="5" t="s">
        <v>42</v>
      </c>
      <c r="B80" s="43">
        <f>C75</f>
        <v>6</v>
      </c>
      <c r="C80" s="44">
        <f>C79*0.085</f>
        <v>133374.85065000001</v>
      </c>
    </row>
    <row r="81" spans="1:6" x14ac:dyDescent="0.25">
      <c r="B81" s="41"/>
      <c r="C81" s="28"/>
    </row>
    <row r="82" spans="1:6" x14ac:dyDescent="0.25">
      <c r="B82" s="41"/>
      <c r="C82" s="28"/>
    </row>
    <row r="83" spans="1:6" x14ac:dyDescent="0.25">
      <c r="A83" s="5" t="s">
        <v>39</v>
      </c>
    </row>
    <row r="84" spans="1:6" x14ac:dyDescent="0.25">
      <c r="A84" s="50"/>
      <c r="B84" s="50" t="s">
        <v>47</v>
      </c>
      <c r="C84" s="50" t="s">
        <v>43</v>
      </c>
      <c r="D84" s="51" t="s">
        <v>48</v>
      </c>
      <c r="E84" s="52"/>
      <c r="F84" s="49"/>
    </row>
    <row r="85" spans="1:6" x14ac:dyDescent="0.25">
      <c r="A85" s="50"/>
      <c r="B85" s="50"/>
      <c r="C85" s="50"/>
      <c r="D85" s="51"/>
      <c r="E85" s="52"/>
      <c r="F85" s="49"/>
    </row>
    <row r="86" spans="1:6" x14ac:dyDescent="0.25">
      <c r="A86" s="50"/>
      <c r="B86" s="50"/>
      <c r="C86" s="50"/>
      <c r="D86" s="51"/>
      <c r="E86" s="52"/>
      <c r="F86" s="49"/>
    </row>
    <row r="87" spans="1:6" x14ac:dyDescent="0.25">
      <c r="A87" s="29">
        <v>2028</v>
      </c>
      <c r="B87" s="37">
        <v>1516054</v>
      </c>
      <c r="C87" s="36">
        <v>1.0349999999999999</v>
      </c>
      <c r="D87" s="39">
        <f>B87*C87</f>
        <v>1569115.89</v>
      </c>
      <c r="E87" s="32"/>
      <c r="F87" s="33"/>
    </row>
    <row r="88" spans="1:6" x14ac:dyDescent="0.25">
      <c r="A88" s="29">
        <v>2029</v>
      </c>
      <c r="B88" s="37">
        <v>2748569</v>
      </c>
      <c r="C88" s="36">
        <v>1.0349999999999999</v>
      </c>
      <c r="D88" s="39">
        <f t="shared" ref="D88:D97" si="6">B88*C88</f>
        <v>2844768.9149999996</v>
      </c>
      <c r="E88" s="34"/>
      <c r="F88" s="33"/>
    </row>
    <row r="89" spans="1:6" x14ac:dyDescent="0.25">
      <c r="A89" s="29">
        <v>2030</v>
      </c>
      <c r="B89" s="37">
        <v>1854107</v>
      </c>
      <c r="C89" s="36">
        <v>1.034</v>
      </c>
      <c r="D89" s="39">
        <f t="shared" si="6"/>
        <v>1917146.638</v>
      </c>
      <c r="E89" s="34"/>
      <c r="F89" s="33"/>
    </row>
    <row r="90" spans="1:6" x14ac:dyDescent="0.25">
      <c r="A90" s="29">
        <v>2031</v>
      </c>
      <c r="B90" s="37">
        <v>1821989</v>
      </c>
      <c r="C90" s="36">
        <v>1.0329999999999999</v>
      </c>
      <c r="D90" s="39">
        <f t="shared" si="6"/>
        <v>1882114.6369999999</v>
      </c>
      <c r="E90" s="34"/>
      <c r="F90" s="33"/>
    </row>
    <row r="91" spans="1:6" x14ac:dyDescent="0.25">
      <c r="A91" s="29">
        <v>2032</v>
      </c>
      <c r="B91" s="37">
        <v>1882115</v>
      </c>
      <c r="C91" s="36">
        <v>1.032</v>
      </c>
      <c r="D91" s="39">
        <f t="shared" si="6"/>
        <v>1942342.6800000002</v>
      </c>
      <c r="E91" s="34"/>
      <c r="F91" s="33"/>
    </row>
    <row r="92" spans="1:6" x14ac:dyDescent="0.25">
      <c r="A92" s="29">
        <v>2033</v>
      </c>
      <c r="B92" s="37">
        <v>1942342</v>
      </c>
      <c r="C92" s="36">
        <v>1.0309999999999999</v>
      </c>
      <c r="D92" s="39">
        <f t="shared" si="6"/>
        <v>2002554.6019999997</v>
      </c>
      <c r="E92" s="34"/>
      <c r="F92" s="33"/>
    </row>
    <row r="93" spans="1:6" x14ac:dyDescent="0.25">
      <c r="A93" s="29">
        <v>2034</v>
      </c>
      <c r="B93" s="37">
        <v>2002555</v>
      </c>
      <c r="C93" s="36">
        <v>1.03</v>
      </c>
      <c r="D93" s="39">
        <f t="shared" si="6"/>
        <v>2062631.6500000001</v>
      </c>
      <c r="E93" s="34"/>
      <c r="F93" s="33"/>
    </row>
    <row r="94" spans="1:6" x14ac:dyDescent="0.25">
      <c r="A94" s="29">
        <v>2035</v>
      </c>
      <c r="B94" s="37">
        <v>2062632</v>
      </c>
      <c r="C94" s="36">
        <v>1.0289999999999999</v>
      </c>
      <c r="D94" s="39">
        <f t="shared" si="6"/>
        <v>2122448.3279999997</v>
      </c>
      <c r="E94" s="34"/>
      <c r="F94" s="33"/>
    </row>
    <row r="95" spans="1:6" x14ac:dyDescent="0.25">
      <c r="A95" s="29">
        <v>2036</v>
      </c>
      <c r="B95" s="37">
        <v>2122448</v>
      </c>
      <c r="C95" s="36">
        <v>1.028</v>
      </c>
      <c r="D95" s="39">
        <f t="shared" si="6"/>
        <v>2181876.5440000002</v>
      </c>
      <c r="E95" s="34"/>
      <c r="F95" s="33"/>
    </row>
    <row r="96" spans="1:6" x14ac:dyDescent="0.25">
      <c r="A96" s="29">
        <v>2037</v>
      </c>
      <c r="B96" s="37">
        <v>2181876</v>
      </c>
      <c r="C96" s="36">
        <v>1.0269999999999999</v>
      </c>
      <c r="D96" s="39">
        <f t="shared" si="6"/>
        <v>2240786.6519999998</v>
      </c>
      <c r="E96" s="34"/>
      <c r="F96" s="33"/>
    </row>
    <row r="97" spans="1:6" x14ac:dyDescent="0.25">
      <c r="A97" s="29">
        <v>2038</v>
      </c>
      <c r="B97" s="37">
        <v>2240787</v>
      </c>
      <c r="C97" s="36">
        <v>1.026</v>
      </c>
      <c r="D97" s="39">
        <f t="shared" si="6"/>
        <v>2299047.4619999998</v>
      </c>
      <c r="E97" s="34"/>
      <c r="F97" s="33"/>
    </row>
    <row r="98" spans="1:6" x14ac:dyDescent="0.25">
      <c r="A98" s="30"/>
      <c r="B98" s="38">
        <f>SUM(B87:B97)</f>
        <v>22375474</v>
      </c>
      <c r="C98" s="31"/>
      <c r="D98" s="38">
        <f>SUM(D87:D97)</f>
        <v>23064833.998</v>
      </c>
      <c r="E98" s="35"/>
      <c r="F98" s="33"/>
    </row>
  </sheetData>
  <mergeCells count="6">
    <mergeCell ref="F84:F86"/>
    <mergeCell ref="A84:A86"/>
    <mergeCell ref="B84:B86"/>
    <mergeCell ref="C84:C86"/>
    <mergeCell ref="D84:D86"/>
    <mergeCell ref="E84:E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Cikoto-Wawrzyniak Iwona</dc:creator>
  <cp:lastModifiedBy>Tyszko-Załuska Maria</cp:lastModifiedBy>
  <dcterms:created xsi:type="dcterms:W3CDTF">2025-06-01T20:26:52Z</dcterms:created>
  <dcterms:modified xsi:type="dcterms:W3CDTF">2026-07-29T10:53:53Z</dcterms:modified>
</cp:coreProperties>
</file>